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горизонтально'!$I$90</definedName>
    <definedName name="allow_energy">'Время горизонтально'!$F$90</definedName>
    <definedName name="calc_with">'Время горизонтально'!$E$90</definedName>
    <definedName name="energy">'Время горизонтально'!$AA$4</definedName>
    <definedName name="group">'Время горизонтально'!$B$5</definedName>
    <definedName name="interval">'Время горизонтально'!$D$90</definedName>
    <definedName name="is_group">'Время горизонтально'!$G$90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5" i="1"/>
  <c r="W35" i="1"/>
  <c r="X35" i="1"/>
  <c r="Y35" i="1"/>
  <c r="Z35" i="1"/>
  <c r="K35" i="1"/>
  <c r="L35" i="1"/>
  <c r="M35" i="1"/>
  <c r="N35" i="1"/>
  <c r="O35" i="1"/>
  <c r="P35" i="1"/>
  <c r="Q35" i="1"/>
  <c r="R35" i="1"/>
  <c r="S35" i="1"/>
  <c r="T35" i="1"/>
  <c r="U35" i="1"/>
  <c r="V35" i="1"/>
  <c r="D35" i="1"/>
  <c r="E35" i="1"/>
  <c r="F35" i="1"/>
  <c r="G35" i="1"/>
  <c r="H35" i="1"/>
  <c r="I35" i="1"/>
  <c r="J35" i="1"/>
  <c r="C35" i="1"/>
</calcChain>
</file>

<file path=xl/sharedStrings.xml><?xml version="1.0" encoding="utf-8"?>
<sst xmlns="http://schemas.openxmlformats.org/spreadsheetml/2006/main" count="93" uniqueCount="67">
  <si>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</si>
  <si>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</si>
  <si>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</si>
  <si>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</si>
  <si>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</si>
  <si>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</si>
  <si>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</si>
  <si>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</si>
  <si>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</si>
  <si>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</si>
  <si>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</si>
  <si>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</si>
  <si>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</si>
  <si>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</si>
  <si>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</si>
  <si>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</si>
  <si>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</si>
  <si>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</si>
  <si>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</si>
  <si>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</si>
  <si>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</si>
  <si>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</si>
  <si>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</si>
  <si>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</si>
  <si>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</si>
  <si>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</si>
  <si>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</si>
  <si>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</si>
  <si>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</si>
  <si>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</si>
  <si>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</si>
  <si>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</si>
  <si>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</si>
  <si>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</si>
  <si>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</si>
  <si>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</si>
  <si>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</si>
  <si>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</si>
  <si>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</si>
  <si>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35 кВ Вытегра р.</t>
  </si>
  <si>
    <t xml:space="preserve"> 0,4 Вытегра р. ТСН 1 ао RS</t>
  </si>
  <si>
    <t xml:space="preserve"> 0,4 Вытегра р. ТСН 2 ао RS</t>
  </si>
  <si>
    <t xml:space="preserve"> 0,4 Вытегра р.-ГЭС 1 СН ао RS</t>
  </si>
  <si>
    <t xml:space="preserve"> 0,4 Вытегра р.-ГЭС 2 СН ао RS</t>
  </si>
  <si>
    <t xml:space="preserve"> 6 Вытегра р. Г 1 ао RS</t>
  </si>
  <si>
    <t xml:space="preserve"> 6 Вытегра р. Г 1 ап RS</t>
  </si>
  <si>
    <t xml:space="preserve"> 6 Вытегра р. Г 2 ао RS</t>
  </si>
  <si>
    <t xml:space="preserve"> 6 Вытегра р. Г 2 ап RS</t>
  </si>
  <si>
    <t xml:space="preserve"> 6 Вытегра р. Т 1 ао RS</t>
  </si>
  <si>
    <t xml:space="preserve"> 6 Вытегра р. Т 1 ап RS</t>
  </si>
  <si>
    <t xml:space="preserve"> 6 Вытегра р. Т 2 ао RS</t>
  </si>
  <si>
    <t xml:space="preserve"> 6 Вытегра р. Т 2 ап RS</t>
  </si>
  <si>
    <t xml:space="preserve"> 6 Вытегра р.-Аэропорт ао RS</t>
  </si>
  <si>
    <t xml:space="preserve"> 6 Вытегра р.-Белоусово ао RS</t>
  </si>
  <si>
    <t xml:space="preserve"> 6 Вытегра р.-Белоусово ап RS</t>
  </si>
  <si>
    <t xml:space="preserve"> 6 Вытегра р.-Больница ао RS</t>
  </si>
  <si>
    <t xml:space="preserve"> 6 Вытегра р.-БСК ао RS</t>
  </si>
  <si>
    <t xml:space="preserve"> 6 Вытегра р.-Военкомат ао RS</t>
  </si>
  <si>
    <t xml:space="preserve"> 6 Вытегра р.-Гараж РЭС ао RS</t>
  </si>
  <si>
    <t xml:space="preserve"> 6 Вытегра р.-Город ао RS</t>
  </si>
  <si>
    <t xml:space="preserve"> 6 Вытегра р.-Заречье ао RS</t>
  </si>
  <si>
    <t xml:space="preserve"> 6 Вытегра р.-Нефтебаза ао RS</t>
  </si>
  <si>
    <t xml:space="preserve"> 6 Вытегра р.-Промзона ао RS</t>
  </si>
  <si>
    <t xml:space="preserve"> 6 Вытегра р.-пр.Победы ао RS</t>
  </si>
  <si>
    <t xml:space="preserve"> 6 Вытегра р.-С.х. Вытегорский ао RS</t>
  </si>
  <si>
    <t xml:space="preserve"> 6 Вытегра р.-Шлюз 1-1 ао RS</t>
  </si>
  <si>
    <t xml:space="preserve"> 6 Вытегра р.-Шлюз 1-2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</si>
</sst>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0"/>
  <sheetViews>
    <sheetView tabSelected="1" topLeftCell="B1" zoomScaleNormal="100" zoomScaleSheetLayoutView="100" workbookViewId="0">
      <selection activeCell="K44" sqref="K44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0.60799999999999998</v>
      </c>
      <c r="D8" s="15">
        <v>0.60799999999999998</v>
      </c>
      <c r="E8" s="15">
        <v>0.73599999999999999</v>
      </c>
      <c r="F8" s="15">
        <v>0.60799999999999998</v>
      </c>
      <c r="G8" s="15">
        <v>0.64</v>
      </c>
      <c r="H8" s="15">
        <v>0.70400000000000007</v>
      </c>
      <c r="I8" s="15">
        <v>0.64</v>
      </c>
      <c r="J8" s="15">
        <v>0.60799999999999998</v>
      </c>
      <c r="K8" s="15">
        <v>0.8</v>
      </c>
      <c r="L8" s="16">
        <v>0.67200000000000004</v>
      </c>
      <c r="M8" s="16">
        <v>0.70400000000000007</v>
      </c>
      <c r="N8" s="16">
        <v>0.57600000000000007</v>
      </c>
      <c r="O8" s="16">
        <v>0.60799999999999998</v>
      </c>
      <c r="P8" s="16">
        <v>0.83200000000000007</v>
      </c>
      <c r="Q8" s="16">
        <v>0.76800000000000002</v>
      </c>
      <c r="R8" s="16">
        <v>0.86399999999999999</v>
      </c>
      <c r="S8" s="16">
        <v>0.83200000000000007</v>
      </c>
      <c r="T8" s="16">
        <v>0.64</v>
      </c>
      <c r="U8" s="16">
        <v>0.70400000000000007</v>
      </c>
      <c r="V8" s="16">
        <v>0.57600000000000007</v>
      </c>
      <c r="W8" s="16">
        <v>0.60799999999999998</v>
      </c>
      <c r="X8" s="16">
        <v>0.57600000000000007</v>
      </c>
      <c r="Y8" s="16">
        <v>0.67200000000000004</v>
      </c>
      <c r="Z8" s="55">
        <v>0.60799999999999998</v>
      </c>
      <c r="AA8" s="23">
        <v>16.192000000000007</v>
      </c>
    </row>
    <row r="9" spans="1:27" x14ac:dyDescent="0.2">
      <c r="A9" s="7"/>
      <c r="B9" s="8" t="s">
        <v>41</v>
      </c>
      <c r="C9" s="14">
        <v>8.2240000000000002</v>
      </c>
      <c r="D9" s="15">
        <v>8.3520000000000003</v>
      </c>
      <c r="E9" s="15">
        <v>8.7360000000000007</v>
      </c>
      <c r="F9" s="15">
        <v>8.5440000000000005</v>
      </c>
      <c r="G9" s="15">
        <v>8.7680000000000007</v>
      </c>
      <c r="H9" s="15">
        <v>8.16</v>
      </c>
      <c r="I9" s="15">
        <v>8.4160000000000004</v>
      </c>
      <c r="J9" s="15">
        <v>9.6319999999999997</v>
      </c>
      <c r="K9" s="15">
        <v>13.248000000000001</v>
      </c>
      <c r="L9" s="16">
        <v>12.896000000000001</v>
      </c>
      <c r="M9" s="16">
        <v>7.2320000000000002</v>
      </c>
      <c r="N9" s="16">
        <v>4.32</v>
      </c>
      <c r="O9" s="16">
        <v>3.8080000000000003</v>
      </c>
      <c r="P9" s="16">
        <v>3.52</v>
      </c>
      <c r="Q9" s="16">
        <v>2.56</v>
      </c>
      <c r="R9" s="16">
        <v>2.944</v>
      </c>
      <c r="S9" s="16">
        <v>2.8480000000000003</v>
      </c>
      <c r="T9" s="16">
        <v>8.8320000000000007</v>
      </c>
      <c r="U9" s="16">
        <v>9.7919999999999998</v>
      </c>
      <c r="V9" s="16">
        <v>15.136000000000001</v>
      </c>
      <c r="W9" s="16">
        <v>7.84</v>
      </c>
      <c r="X9" s="16">
        <v>8.5760000000000005</v>
      </c>
      <c r="Y9" s="16">
        <v>12.768000000000001</v>
      </c>
      <c r="Z9" s="55">
        <v>11.584000000000001</v>
      </c>
      <c r="AA9" s="65">
        <v>196.73600000000002</v>
      </c>
    </row>
    <row r="10" spans="1:27" x14ac:dyDescent="0.2">
      <c r="A10" s="7"/>
      <c r="B10" s="8" t="s">
        <v>42</v>
      </c>
      <c r="C10" s="14">
        <v>3.6960000000000002</v>
      </c>
      <c r="D10" s="15">
        <v>3.7920000000000003</v>
      </c>
      <c r="E10" s="15">
        <v>3.968</v>
      </c>
      <c r="F10" s="15">
        <v>3.8880000000000003</v>
      </c>
      <c r="G10" s="15">
        <v>3.968</v>
      </c>
      <c r="H10" s="15">
        <v>3.6960000000000002</v>
      </c>
      <c r="I10" s="15">
        <v>3.8080000000000003</v>
      </c>
      <c r="J10" s="15">
        <v>4.3840000000000003</v>
      </c>
      <c r="K10" s="15">
        <v>6.1440000000000001</v>
      </c>
      <c r="L10" s="16">
        <v>5.952</v>
      </c>
      <c r="M10" s="16">
        <v>3.2</v>
      </c>
      <c r="N10" s="16">
        <v>1.76</v>
      </c>
      <c r="O10" s="16">
        <v>1.536</v>
      </c>
      <c r="P10" s="16">
        <v>1.3920000000000001</v>
      </c>
      <c r="Q10" s="16">
        <v>0.92800000000000005</v>
      </c>
      <c r="R10" s="16">
        <v>1.1040000000000001</v>
      </c>
      <c r="S10" s="16">
        <v>1.0720000000000001</v>
      </c>
      <c r="T10" s="16">
        <v>4.048</v>
      </c>
      <c r="U10" s="16">
        <v>4.5280000000000005</v>
      </c>
      <c r="V10" s="16">
        <v>7.12</v>
      </c>
      <c r="W10" s="16">
        <v>3.552</v>
      </c>
      <c r="X10" s="16">
        <v>3.9040000000000004</v>
      </c>
      <c r="Y10" s="16">
        <v>6</v>
      </c>
      <c r="Z10" s="55">
        <v>5.4240000000000004</v>
      </c>
      <c r="AA10" s="65">
        <v>88.864000000000019</v>
      </c>
    </row>
    <row r="11" spans="1:27" x14ac:dyDescent="0.2">
      <c r="A11" s="7"/>
      <c r="B11" s="8" t="s">
        <v>43</v>
      </c>
      <c r="C11" s="14">
        <v>3.8080000000000003</v>
      </c>
      <c r="D11" s="15">
        <v>3.92</v>
      </c>
      <c r="E11" s="15">
        <v>4.08</v>
      </c>
      <c r="F11" s="15">
        <v>4.016</v>
      </c>
      <c r="G11" s="15">
        <v>4.1120000000000001</v>
      </c>
      <c r="H11" s="15">
        <v>3.8080000000000003</v>
      </c>
      <c r="I11" s="15">
        <v>3.92</v>
      </c>
      <c r="J11" s="15">
        <v>4.5920000000000005</v>
      </c>
      <c r="K11" s="15">
        <v>6.5440000000000005</v>
      </c>
      <c r="L11" s="16">
        <v>6.3680000000000003</v>
      </c>
      <c r="M11" s="16">
        <v>3.4240000000000004</v>
      </c>
      <c r="N11" s="16">
        <v>1.8720000000000001</v>
      </c>
      <c r="O11" s="16">
        <v>1.6</v>
      </c>
      <c r="P11" s="16">
        <v>1.44</v>
      </c>
      <c r="Q11" s="16">
        <v>0.97600000000000009</v>
      </c>
      <c r="R11" s="16">
        <v>1.1520000000000001</v>
      </c>
      <c r="S11" s="16">
        <v>1.0880000000000001</v>
      </c>
      <c r="T11" s="16">
        <v>4.16</v>
      </c>
      <c r="U11" s="16">
        <v>4.6720000000000006</v>
      </c>
      <c r="V11" s="16">
        <v>7.44</v>
      </c>
      <c r="W11" s="16">
        <v>3.6480000000000001</v>
      </c>
      <c r="X11" s="16">
        <v>4.016</v>
      </c>
      <c r="Y11" s="16">
        <v>6.2240000000000002</v>
      </c>
      <c r="Z11" s="55">
        <v>5.5680000000000005</v>
      </c>
      <c r="AA11" s="65">
        <v>92.447999999999993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478.08</v>
      </c>
      <c r="D17" s="15">
        <v>437.76</v>
      </c>
      <c r="E17" s="15">
        <v>406.8</v>
      </c>
      <c r="F17" s="15">
        <v>364.32</v>
      </c>
      <c r="G17" s="15">
        <v>372.24</v>
      </c>
      <c r="H17" s="15">
        <v>414</v>
      </c>
      <c r="I17" s="15">
        <v>502.56</v>
      </c>
      <c r="J17" s="15">
        <v>597.6</v>
      </c>
      <c r="K17" s="15">
        <v>677.52</v>
      </c>
      <c r="L17" s="16">
        <v>648.72</v>
      </c>
      <c r="M17" s="16">
        <v>630.72</v>
      </c>
      <c r="N17" s="16">
        <v>624.24</v>
      </c>
      <c r="O17" s="16">
        <v>601.91999999999996</v>
      </c>
      <c r="P17" s="16">
        <v>593.28</v>
      </c>
      <c r="Q17" s="16">
        <v>570.24</v>
      </c>
      <c r="R17" s="16">
        <v>565.91999999999996</v>
      </c>
      <c r="S17" s="16">
        <v>614.16</v>
      </c>
      <c r="T17" s="16">
        <v>603.36</v>
      </c>
      <c r="U17" s="16">
        <v>632.88</v>
      </c>
      <c r="V17" s="16">
        <v>639.36</v>
      </c>
      <c r="W17" s="16">
        <v>640.80000000000007</v>
      </c>
      <c r="X17" s="16">
        <v>650.88</v>
      </c>
      <c r="Y17" s="16">
        <v>596.16</v>
      </c>
      <c r="Z17" s="55">
        <v>554.4</v>
      </c>
      <c r="AA17" s="65">
        <v>13417.919999999996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486</v>
      </c>
      <c r="D19" s="15">
        <v>433.44</v>
      </c>
      <c r="E19" s="15">
        <v>432</v>
      </c>
      <c r="F19" s="15">
        <v>422.64</v>
      </c>
      <c r="G19" s="15">
        <v>504.72</v>
      </c>
      <c r="H19" s="15">
        <v>513.36</v>
      </c>
      <c r="I19" s="15">
        <v>591.12</v>
      </c>
      <c r="J19" s="15">
        <v>676.08</v>
      </c>
      <c r="K19" s="15">
        <v>807.84</v>
      </c>
      <c r="L19" s="16">
        <v>806.4</v>
      </c>
      <c r="M19" s="16">
        <v>729.36</v>
      </c>
      <c r="N19" s="16">
        <v>754.56000000000006</v>
      </c>
      <c r="O19" s="16">
        <v>641.52</v>
      </c>
      <c r="P19" s="16">
        <v>691.2</v>
      </c>
      <c r="Q19" s="16">
        <v>673.92</v>
      </c>
      <c r="R19" s="16">
        <v>646.56000000000006</v>
      </c>
      <c r="S19" s="16">
        <v>609.12</v>
      </c>
      <c r="T19" s="16">
        <v>573.12</v>
      </c>
      <c r="U19" s="16">
        <v>546.48</v>
      </c>
      <c r="V19" s="16">
        <v>527.04</v>
      </c>
      <c r="W19" s="16">
        <v>468</v>
      </c>
      <c r="X19" s="16">
        <v>451.44</v>
      </c>
      <c r="Y19" s="16">
        <v>457.2</v>
      </c>
      <c r="Z19" s="55">
        <v>414</v>
      </c>
      <c r="AA19" s="65">
        <v>13857.12</v>
      </c>
    </row>
    <row r="20" spans="1:27" x14ac:dyDescent="0.2">
      <c r="A20" s="7"/>
      <c r="B20" s="8" t="s">
        <v>52</v>
      </c>
      <c r="C20" s="14">
        <v>77.040000000000006</v>
      </c>
      <c r="D20" s="15">
        <v>61.74</v>
      </c>
      <c r="E20" s="15">
        <v>55.44</v>
      </c>
      <c r="F20" s="15">
        <v>53.46</v>
      </c>
      <c r="G20" s="15">
        <v>52.74</v>
      </c>
      <c r="H20" s="15">
        <v>59.76</v>
      </c>
      <c r="I20" s="15">
        <v>80.64</v>
      </c>
      <c r="J20" s="15">
        <v>104.04</v>
      </c>
      <c r="K20" s="15">
        <v>96.12</v>
      </c>
      <c r="L20" s="16">
        <v>94.86</v>
      </c>
      <c r="M20" s="16">
        <v>88.38</v>
      </c>
      <c r="N20" s="16">
        <v>93.24</v>
      </c>
      <c r="O20" s="16">
        <v>89.820000000000007</v>
      </c>
      <c r="P20" s="16">
        <v>85.68</v>
      </c>
      <c r="Q20" s="16">
        <v>79.739999999999995</v>
      </c>
      <c r="R20" s="16">
        <v>76.5</v>
      </c>
      <c r="S20" s="16">
        <v>89.64</v>
      </c>
      <c r="T20" s="16">
        <v>99.72</v>
      </c>
      <c r="U20" s="16">
        <v>108.18</v>
      </c>
      <c r="V20" s="16">
        <v>114.84</v>
      </c>
      <c r="W20" s="16">
        <v>141.12</v>
      </c>
      <c r="X20" s="16">
        <v>141.30000000000001</v>
      </c>
      <c r="Y20" s="16">
        <v>132.47999999999999</v>
      </c>
      <c r="Z20" s="55">
        <v>111.24000000000001</v>
      </c>
      <c r="AA20" s="65">
        <v>2187.7200000000003</v>
      </c>
    </row>
    <row r="21" spans="1:27" x14ac:dyDescent="0.2">
      <c r="A21" s="7"/>
      <c r="B21" s="8" t="s">
        <v>53</v>
      </c>
      <c r="C21" s="14">
        <v>5.58</v>
      </c>
      <c r="D21" s="15">
        <v>4.5</v>
      </c>
      <c r="E21" s="15">
        <v>4.5</v>
      </c>
      <c r="F21" s="15">
        <v>4.8600000000000003</v>
      </c>
      <c r="G21" s="15">
        <v>4.68</v>
      </c>
      <c r="H21" s="15">
        <v>4.8600000000000003</v>
      </c>
      <c r="I21" s="15">
        <v>7.0200000000000005</v>
      </c>
      <c r="J21" s="15">
        <v>5.76</v>
      </c>
      <c r="K21" s="15">
        <v>5.76</v>
      </c>
      <c r="L21" s="16">
        <v>5.76</v>
      </c>
      <c r="M21" s="16">
        <v>5.04</v>
      </c>
      <c r="N21" s="16">
        <v>5.22</v>
      </c>
      <c r="O21" s="16">
        <v>5.58</v>
      </c>
      <c r="P21" s="16">
        <v>4.1399999999999997</v>
      </c>
      <c r="Q21" s="16">
        <v>4.8600000000000003</v>
      </c>
      <c r="R21" s="16">
        <v>5.4</v>
      </c>
      <c r="S21" s="16">
        <v>4.8600000000000003</v>
      </c>
      <c r="T21" s="16">
        <v>4.68</v>
      </c>
      <c r="U21" s="16">
        <v>5.76</v>
      </c>
      <c r="V21" s="16">
        <v>6.12</v>
      </c>
      <c r="W21" s="16">
        <v>6.48</v>
      </c>
      <c r="X21" s="16">
        <v>5.76</v>
      </c>
      <c r="Y21" s="16">
        <v>5.22</v>
      </c>
      <c r="Z21" s="55">
        <v>6.3</v>
      </c>
      <c r="AA21" s="65">
        <v>128.70000000000002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155.34</v>
      </c>
      <c r="D23" s="15">
        <v>117</v>
      </c>
      <c r="E23" s="15">
        <v>109.98</v>
      </c>
      <c r="F23" s="15">
        <v>115.56</v>
      </c>
      <c r="G23" s="15">
        <v>135.36000000000001</v>
      </c>
      <c r="H23" s="15">
        <v>169.20000000000002</v>
      </c>
      <c r="I23" s="15">
        <v>221.4</v>
      </c>
      <c r="J23" s="15">
        <v>270.36</v>
      </c>
      <c r="K23" s="15">
        <v>298.98</v>
      </c>
      <c r="L23" s="16">
        <v>298.08</v>
      </c>
      <c r="M23" s="16">
        <v>260.64</v>
      </c>
      <c r="N23" s="16">
        <v>252.72</v>
      </c>
      <c r="O23" s="16">
        <v>234.72</v>
      </c>
      <c r="P23" s="16">
        <v>233.46</v>
      </c>
      <c r="Q23" s="16">
        <v>207</v>
      </c>
      <c r="R23" s="16">
        <v>188.1</v>
      </c>
      <c r="S23" s="16">
        <v>186.66</v>
      </c>
      <c r="T23" s="16">
        <v>211.5</v>
      </c>
      <c r="U23" s="16">
        <v>220.86</v>
      </c>
      <c r="V23" s="16">
        <v>228.96</v>
      </c>
      <c r="W23" s="16">
        <v>220.32</v>
      </c>
      <c r="X23" s="16">
        <v>215.82</v>
      </c>
      <c r="Y23" s="16">
        <v>202.32</v>
      </c>
      <c r="Z23" s="55">
        <v>179.28</v>
      </c>
      <c r="AA23" s="65">
        <v>4933.6199999999981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69.48</v>
      </c>
      <c r="D25" s="15">
        <v>58.2</v>
      </c>
      <c r="E25" s="15">
        <v>51.84</v>
      </c>
      <c r="F25" s="15">
        <v>53.76</v>
      </c>
      <c r="G25" s="15">
        <v>57.72</v>
      </c>
      <c r="H25" s="15">
        <v>68.28</v>
      </c>
      <c r="I25" s="15">
        <v>93.84</v>
      </c>
      <c r="J25" s="15">
        <v>127.92</v>
      </c>
      <c r="K25" s="15">
        <v>120.96000000000001</v>
      </c>
      <c r="L25" s="16">
        <v>116.16</v>
      </c>
      <c r="M25" s="16">
        <v>120.12</v>
      </c>
      <c r="N25" s="16">
        <v>120.60000000000001</v>
      </c>
      <c r="O25" s="16">
        <v>123.48</v>
      </c>
      <c r="P25" s="16">
        <v>103.92</v>
      </c>
      <c r="Q25" s="16">
        <v>101.64</v>
      </c>
      <c r="R25" s="16">
        <v>104.28</v>
      </c>
      <c r="S25" s="16">
        <v>105.24000000000001</v>
      </c>
      <c r="T25" s="16">
        <v>108.60000000000001</v>
      </c>
      <c r="U25" s="16">
        <v>137.76</v>
      </c>
      <c r="V25" s="16">
        <v>120</v>
      </c>
      <c r="W25" s="16">
        <v>120.60000000000001</v>
      </c>
      <c r="X25" s="16">
        <v>126.96000000000001</v>
      </c>
      <c r="Y25" s="16">
        <v>106.68</v>
      </c>
      <c r="Z25" s="55">
        <v>84.48</v>
      </c>
      <c r="AA25" s="65">
        <v>2402.52</v>
      </c>
    </row>
    <row r="26" spans="1:27" x14ac:dyDescent="0.2">
      <c r="A26" s="7"/>
      <c r="B26" s="8" t="s">
        <v>58</v>
      </c>
      <c r="C26" s="14">
        <v>4.32</v>
      </c>
      <c r="D26" s="15">
        <v>5.04</v>
      </c>
      <c r="E26" s="15">
        <v>5.76</v>
      </c>
      <c r="F26" s="15">
        <v>6</v>
      </c>
      <c r="G26" s="15">
        <v>5.5200000000000005</v>
      </c>
      <c r="H26" s="15">
        <v>6.72</v>
      </c>
      <c r="I26" s="15">
        <v>5.5200000000000005</v>
      </c>
      <c r="J26" s="15">
        <v>3.6</v>
      </c>
      <c r="K26" s="15">
        <v>3.36</v>
      </c>
      <c r="L26" s="16">
        <v>3.84</v>
      </c>
      <c r="M26" s="16">
        <v>2.16</v>
      </c>
      <c r="N26" s="16">
        <v>2.4</v>
      </c>
      <c r="O26" s="16">
        <v>3.12</v>
      </c>
      <c r="P26" s="16">
        <v>2.64</v>
      </c>
      <c r="Q26" s="16">
        <v>2.16</v>
      </c>
      <c r="R26" s="16">
        <v>2.64</v>
      </c>
      <c r="S26" s="16">
        <v>2.16</v>
      </c>
      <c r="T26" s="16">
        <v>2.16</v>
      </c>
      <c r="U26" s="16">
        <v>2.64</v>
      </c>
      <c r="V26" s="16">
        <v>2.16</v>
      </c>
      <c r="W26" s="16">
        <v>2.88</v>
      </c>
      <c r="X26" s="16">
        <v>2.88</v>
      </c>
      <c r="Y26" s="16">
        <v>2.88</v>
      </c>
      <c r="Z26" s="55">
        <v>2.88</v>
      </c>
      <c r="AA26" s="65">
        <v>85.439999999999969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102.72</v>
      </c>
      <c r="D29" s="15">
        <v>99.12</v>
      </c>
      <c r="E29" s="15">
        <v>99.36</v>
      </c>
      <c r="F29" s="15">
        <v>94.8</v>
      </c>
      <c r="G29" s="15">
        <v>102.72</v>
      </c>
      <c r="H29" s="15">
        <v>101.76</v>
      </c>
      <c r="I29" s="15">
        <v>116.4</v>
      </c>
      <c r="J29" s="15">
        <v>127.44</v>
      </c>
      <c r="K29" s="15">
        <v>198</v>
      </c>
      <c r="L29" s="16">
        <v>171.6</v>
      </c>
      <c r="M29" s="16">
        <v>153.6</v>
      </c>
      <c r="N29" s="16">
        <v>155.76</v>
      </c>
      <c r="O29" s="16">
        <v>137.04</v>
      </c>
      <c r="P29" s="16">
        <v>156.96</v>
      </c>
      <c r="Q29" s="16">
        <v>151.68</v>
      </c>
      <c r="R29" s="16">
        <v>151.44</v>
      </c>
      <c r="S29" s="16">
        <v>191.76</v>
      </c>
      <c r="T29" s="16">
        <v>162</v>
      </c>
      <c r="U29" s="16">
        <v>149.04</v>
      </c>
      <c r="V29" s="16">
        <v>152.4</v>
      </c>
      <c r="W29" s="16">
        <v>119.52</v>
      </c>
      <c r="X29" s="16">
        <v>112.32000000000001</v>
      </c>
      <c r="Y29" s="16">
        <v>108</v>
      </c>
      <c r="Z29" s="55">
        <v>106.08</v>
      </c>
      <c r="AA29" s="65">
        <v>3221.52</v>
      </c>
    </row>
    <row r="30" spans="1:27" x14ac:dyDescent="0.2">
      <c r="A30" s="7"/>
      <c r="B30" s="8" t="s">
        <v>62</v>
      </c>
      <c r="C30" s="14">
        <v>286.56</v>
      </c>
      <c r="D30" s="15">
        <v>272.88</v>
      </c>
      <c r="E30" s="15">
        <v>274.32</v>
      </c>
      <c r="F30" s="15">
        <v>271.44</v>
      </c>
      <c r="G30" s="15">
        <v>335.52</v>
      </c>
      <c r="H30" s="15">
        <v>313.92</v>
      </c>
      <c r="I30" s="15">
        <v>327.96</v>
      </c>
      <c r="J30" s="15">
        <v>368.64</v>
      </c>
      <c r="K30" s="15">
        <v>478.44</v>
      </c>
      <c r="L30" s="16">
        <v>473.76</v>
      </c>
      <c r="M30" s="16">
        <v>433.08</v>
      </c>
      <c r="N30" s="16">
        <v>477.72</v>
      </c>
      <c r="O30" s="16">
        <v>375.48</v>
      </c>
      <c r="P30" s="16">
        <v>435.24</v>
      </c>
      <c r="Q30" s="16">
        <v>434.16</v>
      </c>
      <c r="R30" s="16">
        <v>432.72</v>
      </c>
      <c r="S30" s="16">
        <v>400.68</v>
      </c>
      <c r="T30" s="16">
        <v>323.64</v>
      </c>
      <c r="U30" s="16">
        <v>299.16000000000003</v>
      </c>
      <c r="V30" s="16">
        <v>264.60000000000002</v>
      </c>
      <c r="W30" s="16">
        <v>213.84</v>
      </c>
      <c r="X30" s="16">
        <v>205.56</v>
      </c>
      <c r="Y30" s="16">
        <v>212.4</v>
      </c>
      <c r="Z30" s="55">
        <v>196.92000000000002</v>
      </c>
      <c r="AA30" s="65">
        <v>8108.64</v>
      </c>
    </row>
    <row r="31" spans="1:27" x14ac:dyDescent="0.2">
      <c r="A31" s="7"/>
      <c r="B31" s="8" t="s">
        <v>63</v>
      </c>
      <c r="C31" s="14">
        <v>71.64</v>
      </c>
      <c r="D31" s="15">
        <v>63.72</v>
      </c>
      <c r="E31" s="15">
        <v>59.22</v>
      </c>
      <c r="F31" s="15">
        <v>53.64</v>
      </c>
      <c r="G31" s="15">
        <v>56.52</v>
      </c>
      <c r="H31" s="15">
        <v>65.88</v>
      </c>
      <c r="I31" s="15">
        <v>94.320000000000007</v>
      </c>
      <c r="J31" s="15">
        <v>109.08</v>
      </c>
      <c r="K31" s="15">
        <v>105.66</v>
      </c>
      <c r="L31" s="16">
        <v>109.8</v>
      </c>
      <c r="M31" s="16">
        <v>105.84</v>
      </c>
      <c r="N31" s="16">
        <v>109.44</v>
      </c>
      <c r="O31" s="16">
        <v>111.78</v>
      </c>
      <c r="P31" s="16">
        <v>102.42</v>
      </c>
      <c r="Q31" s="16">
        <v>102.24000000000001</v>
      </c>
      <c r="R31" s="16">
        <v>105.12</v>
      </c>
      <c r="S31" s="16">
        <v>105.48</v>
      </c>
      <c r="T31" s="16">
        <v>119.88</v>
      </c>
      <c r="U31" s="16">
        <v>115.74000000000001</v>
      </c>
      <c r="V31" s="16">
        <v>129.96</v>
      </c>
      <c r="W31" s="16">
        <v>125.82000000000001</v>
      </c>
      <c r="X31" s="16">
        <v>123.3</v>
      </c>
      <c r="Y31" s="16">
        <v>107.46000000000001</v>
      </c>
      <c r="Z31" s="55">
        <v>90</v>
      </c>
      <c r="AA31" s="65">
        <v>2343.9600000000005</v>
      </c>
    </row>
    <row r="32" spans="1:27" x14ac:dyDescent="0.2">
      <c r="A32" s="7"/>
      <c r="B32" s="8" t="s">
        <v>64</v>
      </c>
      <c r="C32" s="14">
        <v>131.04</v>
      </c>
      <c r="D32" s="15">
        <v>128.88</v>
      </c>
      <c r="E32" s="15">
        <v>114.48</v>
      </c>
      <c r="F32" s="15">
        <v>78.239999999999995</v>
      </c>
      <c r="G32" s="15">
        <v>72.72</v>
      </c>
      <c r="H32" s="15">
        <v>83.76</v>
      </c>
      <c r="I32" s="15">
        <v>85.92</v>
      </c>
      <c r="J32" s="15">
        <v>99.84</v>
      </c>
      <c r="K32" s="15">
        <v>106.32000000000001</v>
      </c>
      <c r="L32" s="16">
        <v>110.4</v>
      </c>
      <c r="M32" s="16">
        <v>116.4</v>
      </c>
      <c r="N32" s="16">
        <v>116.16</v>
      </c>
      <c r="O32" s="16">
        <v>115.2</v>
      </c>
      <c r="P32" s="16">
        <v>118.56</v>
      </c>
      <c r="Q32" s="16">
        <v>106.8</v>
      </c>
      <c r="R32" s="16">
        <v>100.32000000000001</v>
      </c>
      <c r="S32" s="16">
        <v>96.240000000000009</v>
      </c>
      <c r="T32" s="16">
        <v>96.960000000000008</v>
      </c>
      <c r="U32" s="16">
        <v>107.76</v>
      </c>
      <c r="V32" s="16">
        <v>107.28</v>
      </c>
      <c r="W32" s="16">
        <v>119.04</v>
      </c>
      <c r="X32" s="16">
        <v>133.19999999999999</v>
      </c>
      <c r="Y32" s="16">
        <v>126</v>
      </c>
      <c r="Z32" s="55">
        <v>143.04</v>
      </c>
      <c r="AA32" s="65">
        <v>2614.56</v>
      </c>
    </row>
    <row r="33" spans="1:27" x14ac:dyDescent="0.2">
      <c r="A33" s="7"/>
      <c r="B33" s="8" t="s">
        <v>65</v>
      </c>
      <c r="C33" s="14">
        <v>17.46</v>
      </c>
      <c r="D33" s="15">
        <v>17.46</v>
      </c>
      <c r="E33" s="15">
        <v>17.28</v>
      </c>
      <c r="F33" s="15">
        <v>19.440000000000001</v>
      </c>
      <c r="G33" s="15">
        <v>19.98</v>
      </c>
      <c r="H33" s="15">
        <v>24.3</v>
      </c>
      <c r="I33" s="15">
        <v>19.98</v>
      </c>
      <c r="J33" s="15">
        <v>21.6</v>
      </c>
      <c r="K33" s="15">
        <v>42.660000000000004</v>
      </c>
      <c r="L33" s="16">
        <v>37.980000000000004</v>
      </c>
      <c r="M33" s="16">
        <v>40.5</v>
      </c>
      <c r="N33" s="16">
        <v>23.94</v>
      </c>
      <c r="O33" s="16">
        <v>17.28</v>
      </c>
      <c r="P33" s="16">
        <v>21.240000000000002</v>
      </c>
      <c r="Q33" s="16">
        <v>22.32</v>
      </c>
      <c r="R33" s="16">
        <v>21.78</v>
      </c>
      <c r="S33" s="16">
        <v>20.34</v>
      </c>
      <c r="T33" s="16">
        <v>10.8</v>
      </c>
      <c r="U33" s="16">
        <v>8.82</v>
      </c>
      <c r="V33" s="16">
        <v>8.64</v>
      </c>
      <c r="W33" s="16">
        <v>8.2799999999999994</v>
      </c>
      <c r="X33" s="16">
        <v>8.1</v>
      </c>
      <c r="Y33" s="16">
        <v>9.36</v>
      </c>
      <c r="Z33" s="55">
        <v>12.42</v>
      </c>
      <c r="AA33" s="65">
        <v>471.96000000000004</v>
      </c>
    </row>
    <row r="34" spans="1:27" x14ac:dyDescent="0.2">
      <c r="A34" s="7"/>
      <c r="B34" s="8" t="s">
        <v>66</v>
      </c>
      <c r="C34" s="14">
        <v>37.200000000000003</v>
      </c>
      <c r="D34" s="15">
        <v>36.72</v>
      </c>
      <c r="E34" s="15">
        <v>38.880000000000003</v>
      </c>
      <c r="F34" s="15">
        <v>27.84</v>
      </c>
      <c r="G34" s="15">
        <v>26.64</v>
      </c>
      <c r="H34" s="15">
        <v>24</v>
      </c>
      <c r="I34" s="15">
        <v>36.480000000000004</v>
      </c>
      <c r="J34" s="15">
        <v>31.44</v>
      </c>
      <c r="K34" s="15">
        <v>23.28</v>
      </c>
      <c r="L34" s="16">
        <v>26.88</v>
      </c>
      <c r="M34" s="16">
        <v>32.64</v>
      </c>
      <c r="N34" s="16">
        <v>24.72</v>
      </c>
      <c r="O34" s="16">
        <v>30.96</v>
      </c>
      <c r="P34" s="16">
        <v>23.28</v>
      </c>
      <c r="Q34" s="16">
        <v>33.840000000000003</v>
      </c>
      <c r="R34" s="16">
        <v>26.16</v>
      </c>
      <c r="S34" s="16">
        <v>21.6</v>
      </c>
      <c r="T34" s="16">
        <v>32.64</v>
      </c>
      <c r="U34" s="16">
        <v>19.68</v>
      </c>
      <c r="V34" s="16">
        <v>21.36</v>
      </c>
      <c r="W34" s="16">
        <v>29.04</v>
      </c>
      <c r="X34" s="16">
        <v>23.76</v>
      </c>
      <c r="Y34" s="16">
        <v>32.880000000000003</v>
      </c>
      <c r="Z34" s="55">
        <v>28.32</v>
      </c>
      <c r="AA34" s="65">
        <v>690.24000000000012</v>
      </c>
    </row>
    <row r="35" spans="1:27" s="63" customFormat="1" ht="16.5" thickBot="1" x14ac:dyDescent="0.3">
      <c r="A35" s="58"/>
      <c r="B35" s="59" t="s">
        <v>2</v>
      </c>
      <c r="C35" s="60">
        <f>SUM(C8:C34)</f>
        <v>1938.7959999999998</v>
      </c>
      <c r="D35" s="60">
        <f>SUM(D8:D34)</f>
        <v>1753.1320000000003</v>
      </c>
      <c r="E35" s="60">
        <f>SUM(E8:E34)</f>
        <v>1687.3799999999999</v>
      </c>
      <c r="F35" s="60">
        <f>SUM(F8:F34)</f>
        <v>1583.056</v>
      </c>
      <c r="G35" s="60">
        <f>SUM(G8:G34)</f>
        <v>1764.5680000000002</v>
      </c>
      <c r="H35" s="60">
        <f>SUM(H8:H34)</f>
        <v>1866.1680000000001</v>
      </c>
      <c r="I35" s="60">
        <f>SUM(I8:I34)</f>
        <v>2199.9440000000004</v>
      </c>
      <c r="J35" s="60">
        <f>SUM(J8:J34)</f>
        <v>2562.616</v>
      </c>
      <c r="K35" s="60">
        <f>SUM(K8:K34)</f>
        <v>2991.636</v>
      </c>
      <c r="L35" s="60">
        <f>SUM(L8:L34)</f>
        <v>2930.1280000000006</v>
      </c>
      <c r="M35" s="60">
        <f>SUM(M8:M34)</f>
        <v>2733.04</v>
      </c>
      <c r="N35" s="60">
        <f>SUM(N8:N34)</f>
        <v>2769.248</v>
      </c>
      <c r="O35" s="60">
        <f>SUM(O8:O34)</f>
        <v>2495.4520000000002</v>
      </c>
      <c r="P35" s="60">
        <f>SUM(P8:P34)</f>
        <v>2579.2040000000006</v>
      </c>
      <c r="Q35" s="60">
        <f>SUM(Q8:Q34)</f>
        <v>2495.8320000000008</v>
      </c>
      <c r="R35" s="60">
        <f>SUM(R8:R34)</f>
        <v>2433.0039999999999</v>
      </c>
      <c r="S35" s="60">
        <f>SUM(S8:S34)</f>
        <v>2453.7800000000002</v>
      </c>
      <c r="T35" s="60">
        <f>SUM(T8:T34)</f>
        <v>2366.7400000000002</v>
      </c>
      <c r="U35" s="60">
        <f>SUM(U8:U34)</f>
        <v>2374.4560000000001</v>
      </c>
      <c r="V35" s="60">
        <f>SUM(V8:V34)</f>
        <v>2352.9920000000002</v>
      </c>
      <c r="W35" s="60">
        <f>SUM(W8:W34)</f>
        <v>2231.3880000000004</v>
      </c>
      <c r="X35" s="60">
        <f>SUM(X8:X34)</f>
        <v>2218.3519999999999</v>
      </c>
      <c r="Y35" s="60">
        <f>SUM(Y8:Y34)</f>
        <v>2124.7040000000002</v>
      </c>
      <c r="Z35" s="61">
        <f>SUM(Z8:Z34)</f>
        <v>1952.5440000000001</v>
      </c>
      <c r="AA35" s="62">
        <f>SUM(AA8:AA34)</f>
        <v>54858.159999999989</v>
      </c>
    </row>
    <row r="90" spans="2:9" ht="17.25" hidden="1" customHeight="1" x14ac:dyDescent="0.2">
      <c r="B90" s="5" t="s">
        <v>33</v>
      </c>
      <c r="C90" s="4"/>
      <c r="D90" s="9">
        <v>1</v>
      </c>
      <c r="E90" s="10">
        <v>0</v>
      </c>
      <c r="F90" s="10">
        <v>0</v>
      </c>
      <c r="G90" s="10">
        <v>1</v>
      </c>
      <c r="H90" s="10">
        <v>1</v>
      </c>
      <c r="I9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Вытегра р.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Вытегра р.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2023-06-22T11:51:04Z</dcterms:modified>
</cp:coreProperties>
</file>